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5\Trabalho\AVIÁRIOS\AVILAJES\LICENCIAMENTO\2021.06. PCIP_REAP\Anexos\"/>
    </mc:Choice>
  </mc:AlternateContent>
  <xr:revisionPtr revIDLastSave="0" documentId="13_ncr:1_{040F4B86-6FD5-42D3-934C-C2C607CB3B6F}" xr6:coauthVersionLast="47" xr6:coauthVersionMax="47" xr10:uidLastSave="{00000000-0000-0000-0000-000000000000}"/>
  <bookViews>
    <workbookView xWindow="-110" yWindow="-110" windowWidth="19420" windowHeight="10420" xr2:uid="{063E88E7-F66E-478B-AF1D-7C0B51D3751B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1" i="1"/>
  <c r="F6" i="1"/>
  <c r="F5" i="1"/>
  <c r="E10" i="1" l="1"/>
</calcChain>
</file>

<file path=xl/sharedStrings.xml><?xml version="1.0" encoding="utf-8"?>
<sst xmlns="http://schemas.openxmlformats.org/spreadsheetml/2006/main" count="24" uniqueCount="24">
  <si>
    <t xml:space="preserve">Energia </t>
  </si>
  <si>
    <t>Combustível</t>
  </si>
  <si>
    <t>Etapas e ou equipamentos onde são utilizados</t>
  </si>
  <si>
    <t>Eléctrica (kWh)</t>
  </si>
  <si>
    <t>Consumo Específico</t>
  </si>
  <si>
    <t>Dados</t>
  </si>
  <si>
    <t>Consumo anual</t>
  </si>
  <si>
    <t>Equipamento</t>
  </si>
  <si>
    <t>tep</t>
  </si>
  <si>
    <t>CC1</t>
  </si>
  <si>
    <t>--</t>
  </si>
  <si>
    <t>Não tem PT</t>
  </si>
  <si>
    <t xml:space="preserve"> Iluminação; Alimentação; Abeberamento, Arrefecimento e Lavagens </t>
  </si>
  <si>
    <t>CC2</t>
  </si>
  <si>
    <t>Térmica (Ton)</t>
  </si>
  <si>
    <t>GPL - Butano</t>
  </si>
  <si>
    <t>10 queimadores por pavilhão</t>
  </si>
  <si>
    <t>Aquecimento ar interior</t>
  </si>
  <si>
    <t>N.º Aves Vendidas/ano</t>
  </si>
  <si>
    <t>Kg frango vivo/ ano</t>
  </si>
  <si>
    <t>Tep/ave/ano</t>
  </si>
  <si>
    <t>Kwh EE/ave/ ano</t>
  </si>
  <si>
    <t>Tep/ton frango vivo/ano</t>
  </si>
  <si>
    <t>Kwh EE/ kg frango vivo/ 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</si>
</sst>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000"/>
    <numFmt numFmtId="167" formatCode="0.00000"/>
  </numFmts>
  <fonts count="5" x14ac:knownFonts="1">
    <font>
      <sz val="11"/>
      <color theme="1"/>
      <name val="Calibri"/>
      <family val="2"/>
      <scheme val="minor"/>
    </font>
    <font>
      <b/>
      <sz val="10"/>
      <name val="Calibri Light"/>
      <family val="2"/>
    </font>
    <font>
      <sz val="10"/>
      <name val="Calibri Light"/>
      <family val="2"/>
    </font>
    <font>
      <b/>
      <sz val="10"/>
      <color indexed="8"/>
      <name val="Calibri Light"/>
      <family val="2"/>
    </font>
    <font>
      <sz val="10"/>
      <color indexed="8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2179-622E-4587-B8B8-D8BF9ACDCE26}">
  <dimension ref="A4:G13"/>
  <sheetViews>
    <sheetView tabSelected="1" workbookViewId="0">
      <selection activeCell="G6" sqref="G6"/>
    </sheetView>
  </sheetViews>
  <sheetFormatPr defaultRowHeight="14.5" x14ac:dyDescent="0.35"/>
  <cols>
    <col min="2" max="2" width="12" bestFit="1" customWidth="1"/>
    <col min="3" max="3" width="16.90625" customWidth="1"/>
    <col min="4" max="4" width="17" customWidth="1"/>
    <col min="5" max="5" width="18.54296875" customWidth="1"/>
    <col min="6" max="6" width="20.1796875" customWidth="1"/>
    <col min="7" max="7" width="29" customWidth="1"/>
    <col min="8" max="8" width="18.453125" customWidth="1"/>
    <col min="9" max="9" width="18.81640625" customWidth="1"/>
  </cols>
  <sheetData>
    <row r="4" spans="1:7" ht="39" x14ac:dyDescent="0.35">
      <c r="A4" s="1" t="s">
        <v>0</v>
      </c>
      <c r="B4" s="1"/>
      <c r="C4" s="2" t="s">
        <v>6</v>
      </c>
      <c r="D4" s="2" t="s">
        <v>1</v>
      </c>
      <c r="E4" s="2" t="s">
        <v>7</v>
      </c>
      <c r="F4" s="2" t="s">
        <v>8</v>
      </c>
      <c r="G4" s="2" t="s">
        <v>2</v>
      </c>
    </row>
    <row r="5" spans="1:7" ht="39" x14ac:dyDescent="0.35">
      <c r="A5" s="2" t="s">
        <v>9</v>
      </c>
      <c r="B5" s="3" t="s">
        <v>3</v>
      </c>
      <c r="C5" s="4">
        <v>106657.9411764706</v>
      </c>
      <c r="D5" s="5" t="s">
        <v>10</v>
      </c>
      <c r="E5" s="5" t="s">
        <v>11</v>
      </c>
      <c r="F5" s="6">
        <f>+C5*0.000215</f>
        <v>22.93145735294118</v>
      </c>
      <c r="G5" s="7" t="s">
        <v>12</v>
      </c>
    </row>
    <row r="6" spans="1:7" ht="26" x14ac:dyDescent="0.35">
      <c r="A6" s="2" t="s">
        <v>13</v>
      </c>
      <c r="B6" s="2" t="s">
        <v>14</v>
      </c>
      <c r="C6" s="6">
        <v>4.147808823529413</v>
      </c>
      <c r="D6" s="5" t="s">
        <v>15</v>
      </c>
      <c r="E6" s="5" t="s">
        <v>16</v>
      </c>
      <c r="F6" s="6">
        <f>+C6*1.099</f>
        <v>4.5584418970588247</v>
      </c>
      <c r="G6" s="7" t="s">
        <v>17</v>
      </c>
    </row>
    <row r="9" spans="1:7" x14ac:dyDescent="0.35">
      <c r="B9" s="8" t="s">
        <v>5</v>
      </c>
      <c r="C9" s="8"/>
      <c r="E9" s="11" t="s">
        <v>4</v>
      </c>
      <c r="F9" s="11"/>
    </row>
    <row r="10" spans="1:7" ht="26" x14ac:dyDescent="0.35">
      <c r="B10" s="9">
        <v>1016806</v>
      </c>
      <c r="C10" s="10" t="s">
        <v>18</v>
      </c>
      <c r="E10" s="12">
        <f>+F5/B10</f>
        <v>2.2552441029007677E-5</v>
      </c>
      <c r="F10" s="13" t="s">
        <v>20</v>
      </c>
    </row>
    <row r="11" spans="1:7" x14ac:dyDescent="0.35">
      <c r="B11" s="9">
        <v>1728569.7</v>
      </c>
      <c r="C11" s="10" t="s">
        <v>19</v>
      </c>
      <c r="E11" s="12">
        <f>+F6/B11*1000</f>
        <v>2.6371177841766082E-3</v>
      </c>
      <c r="F11" s="13" t="s">
        <v>22</v>
      </c>
    </row>
    <row r="12" spans="1:7" x14ac:dyDescent="0.35">
      <c r="E12" s="14">
        <f>+C5/B10</f>
        <v>0.10489507455352408</v>
      </c>
      <c r="F12" s="13" t="s">
        <v>21</v>
      </c>
    </row>
    <row r="13" spans="1:7" ht="26" x14ac:dyDescent="0.35">
      <c r="E13" s="14">
        <f>+C5/B11</f>
        <v>6.170300287947348E-2</v>
      </c>
      <c r="F13" s="15" t="s">
        <v>23</v>
      </c>
    </row>
  </sheetData>
  <mergeCells count="3">
    <mergeCell ref="B9:C9"/>
    <mergeCell ref="E9:F9"/>
    <mergeCell ref="A4:B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&amp;C&amp;"Montserrat,Negrito"&amp;16Anexo AN7.1 - Consumos Específicos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Ambassist Lda</dc:creator>
  <cp:lastModifiedBy>Ambassist Lda</cp:lastModifiedBy>
  <cp:lastPrinted>2021-05-04T10:42:34Z</cp:lastPrinted>
  <dcterms:created xsi:type="dcterms:W3CDTF">2021-04-05T13:51:19Z</dcterms:created>
  <dcterms:modified xsi:type="dcterms:W3CDTF">2021-06-23T13:38:36Z</dcterms:modified>
</cp:coreProperties>
</file>